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filterPrivacy="1" defaultThemeVersion="124226"/>
  <bookViews>
    <workbookView xWindow="-75" yWindow="-15" windowWidth="14805" windowHeight="12525" activeTab="1"/>
  </bookViews>
  <sheets>
    <sheet name="КУксг_ДС" sheetId="5" r:id="rId1"/>
    <sheet name="КУксг_КС" sheetId="8" r:id="rId2"/>
  </sheets>
  <definedNames>
    <definedName name="_xlnm._FilterDatabase" localSheetId="0" hidden="1">КУксг_ДС!$A$6:$F$13</definedName>
    <definedName name="_xlnm._FilterDatabase" localSheetId="1" hidden="1">КУксг_КС!$A$6:$E$48</definedName>
    <definedName name="_xlnm.Print_Area" localSheetId="0">КУксг_ДС!$A$1:$E$28</definedName>
    <definedName name="_xlnm.Print_Area" localSheetId="1">КУксг_КС!$A$1:$E$62</definedName>
  </definedNames>
  <calcPr calcId="162913" calcOnSave="0"/>
</workbook>
</file>

<file path=xl/calcChain.xml><?xml version="1.0" encoding="utf-8"?>
<calcChain xmlns="http://schemas.openxmlformats.org/spreadsheetml/2006/main">
  <c r="A11" i="8" l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9" i="8" l="1"/>
  <c r="A10" i="8" s="1"/>
</calcChain>
</file>

<file path=xl/sharedStrings.xml><?xml version="1.0" encoding="utf-8"?>
<sst xmlns="http://schemas.openxmlformats.org/spreadsheetml/2006/main" count="138" uniqueCount="85">
  <si>
    <t>Дневной стационар</t>
  </si>
  <si>
    <t>№</t>
  </si>
  <si>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</si>
  <si>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</si>
  <si>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</si>
  <si>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</si>
  <si>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</si>
  <si>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</si>
  <si>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>Крайне малая масса тела при рождении, крайняя незрелость</t>
  </si>
  <si>
    <t xml:space="preserve"> Управленческие коэффициенты к КСГ (дневной стационар)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</si>
  <si>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</si>
  <si>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</si>
  <si>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</si>
  <si>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</si>
  <si>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</si>
  <si>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</si>
  <si>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</si>
  <si>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</si>
  <si>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</si>
  <si>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</si>
  <si>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</si>
  <si>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</si>
  <si>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</si>
  <si>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Управленческие коэффициенты к КСГ (круглосуточный стационар)</t>
  </si>
  <si>
    <t>Замена речевого процессора</t>
  </si>
  <si>
    <t>Экстракорпоральное оплодотворение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</si>
  <si>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</si>
  <si>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</si>
  <si>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</si>
  <si>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</si>
  <si>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</si>
  <si>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</si>
  <si>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</si>
  <si>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</si>
  <si>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</si>
  <si>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</si>
  <si>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</si>
  <si>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</si>
  <si>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</si>
  <si>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</si>
  <si>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</si>
  <si>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</si>
  <si>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</si>
  <si>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</si>
  <si>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Председатель комиссии,
директор Департамента здравоохранения ХМАО-Югры       ______________________________                А.А. Добровольский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</si>
  <si>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</si>
  <si>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</si>
  <si>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</si>
  <si>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</si>
  <si>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генеральный директор 
ОАО «Страховая медицинская компания «Югория-Мед»     ______________________________                М.А. Соловей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</si>
  <si>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</si>
  <si>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</si>
  <si>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</si>
  <si>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</si>
  <si>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Осложнения беременности, родов, послеродового периода</t>
  </si>
  <si>
    <t>Болезни женских половых органов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</si>
  <si>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</si>
  <si>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</si>
  <si>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</si>
  <si>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Сахарный диабет, взрослые</t>
  </si>
  <si>
    <t>Кесарево сечение</t>
  </si>
  <si>
    <t>Болезни поджелудочной железы</t>
  </si>
  <si>
    <t>Другие инфекционные и паразитарные болезни, взрослые</t>
  </si>
  <si>
    <t>Флебит и тромбофлебит, варикозное расширение вен нижних конечностей</t>
  </si>
  <si>
    <t>Болезни артерий, артериол и капилляров</t>
  </si>
  <si>
    <t>Операции на сердце и коронарных сосудах (уровень 3)</t>
  </si>
  <si>
    <t>Стенокардия (кроме нестабильной), хроническая ишемическая болезнь сердца (уровень 2)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</si>
  <si>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</si>
  <si>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3)</t>
  </si>
  <si>
    <t>Медицинская реабилитация после перенесенных травм и операций на опорно-двигательной системе</t>
  </si>
  <si>
    <t>Воспалительные болезни женских половых органов</t>
  </si>
  <si>
    <t>Вирусный гепатит хронический</t>
  </si>
  <si>
    <t>Респираторные инфекции верхних дыхательных путей, дети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</si>
  <si>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</si>
  <si>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</si>
  <si>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Операции на кишечнике и анальной области (уровень 1)</t>
  </si>
  <si>
    <t>Другие нарушения нервной системы (уровень 1)</t>
  </si>
  <si>
    <t>Другие цереброваскулярные болезни</t>
  </si>
  <si>
    <t>Пневмония, плеврит, другие болезни плевры</t>
  </si>
  <si>
    <t>Операции на сосудах (уровень 2)</t>
  </si>
  <si>
    <t>Лекарственная терапия у пациентов, получающих диализ</t>
  </si>
  <si>
    <t>Редкие и тяжелые дерматозы</t>
  </si>
  <si>
    <t>Среднетяжелые дерматозы</t>
  </si>
  <si>
    <t>Приложение 5
к Дополнительному соглашению 8
 от 28.04.2017</t>
  </si>
  <si>
    <t>Приложение 6
к Дополнительному соглашению 8
 от 28.04.2017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</si>
</sst>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9" fillId="0" borderId="0"/>
    <xf numFmtId="0" fontId="14" fillId="0" borderId="0"/>
    <xf numFmtId="0" fontId="2" fillId="0" borderId="0"/>
    <xf numFmtId="0" fontId="1" fillId="0" borderId="0"/>
    <xf numFmtId="0" fontId="9" fillId="0" borderId="0"/>
  </cellStyleXfs>
  <cellXfs count="45">
    <xf numFmtId="0" fontId="0" fillId="0" borderId="0" xfId="0"/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8" fillId="0" borderId="0" xfId="2" applyFont="1"/>
    <xf numFmtId="0" fontId="12" fillId="0" borderId="0" xfId="0" applyFont="1" applyAlignment="1"/>
    <xf numFmtId="4" fontId="8" fillId="0" borderId="0" xfId="2" applyNumberFormat="1" applyFont="1" applyFill="1"/>
    <xf numFmtId="0" fontId="11" fillId="0" borderId="0" xfId="2" applyFont="1" applyFill="1"/>
    <xf numFmtId="0" fontId="15" fillId="0" borderId="0" xfId="7" applyFont="1" applyFill="1"/>
    <xf numFmtId="0" fontId="15" fillId="0" borderId="0" xfId="7" applyFont="1" applyFill="1" applyAlignment="1">
      <alignment wrapText="1"/>
    </xf>
    <xf numFmtId="0" fontId="14" fillId="0" borderId="0" xfId="7" applyFill="1"/>
    <xf numFmtId="0" fontId="6" fillId="0" borderId="0" xfId="0" applyFont="1"/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0" xfId="2" applyFont="1"/>
    <xf numFmtId="0" fontId="18" fillId="0" borderId="0" xfId="0" applyFont="1" applyAlignment="1"/>
    <xf numFmtId="4" fontId="17" fillId="0" borderId="0" xfId="2" applyNumberFormat="1" applyFont="1" applyFill="1"/>
    <xf numFmtId="0" fontId="19" fillId="0" borderId="0" xfId="0" applyFont="1"/>
    <xf numFmtId="0" fontId="15" fillId="0" borderId="0" xfId="2" applyFont="1" applyFill="1"/>
    <xf numFmtId="0" fontId="6" fillId="0" borderId="1" xfId="0" applyFont="1" applyFill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5" fillId="2" borderId="1" xfId="1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justify" vertical="center" wrapText="1"/>
    </xf>
    <xf numFmtId="0" fontId="21" fillId="2" borderId="1" xfId="6" applyFont="1" applyFill="1" applyBorder="1" applyAlignment="1">
      <alignment vertical="top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</cellXfs>
  <cellStyles count="11">
    <cellStyle name="Normal_Sheet1" xfId="6"/>
    <cellStyle name="Normal_КСГ" xfId="10"/>
    <cellStyle name="Обычный" xfId="0" builtinId="0"/>
    <cellStyle name="Обычный 2" xfId="2"/>
    <cellStyle name="Обычный 3" xfId="3"/>
    <cellStyle name="Обычный 4" xfId="1"/>
    <cellStyle name="Обычный 4 2" xfId="8"/>
    <cellStyle name="Обычный 4 2 2" xfId="9"/>
    <cellStyle name="Обычный 7" xfId="4"/>
    <cellStyle name="Обычный 8" xfId="5"/>
    <cellStyle name="Обычный_ПМУ кастрированные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9.140625" style="3"/>
    <col min="2" max="2" width="23.42578125" style="3" customWidth="1"/>
    <col min="3" max="3" width="9.140625" style="3"/>
    <col min="4" max="4" width="74" style="3" customWidth="1"/>
    <col min="5" max="5" width="14.140625" style="3" customWidth="1"/>
    <col min="6" max="16384" width="9.140625" style="3"/>
  </cols>
  <sheetData>
    <row r="1" spans="1:5" ht="48" customHeight="1" x14ac:dyDescent="0.25">
      <c r="A1" s="37" t="s">
        <v>83</v>
      </c>
      <c r="B1" s="38"/>
      <c r="C1" s="38"/>
      <c r="D1" s="38"/>
      <c r="E1" s="38"/>
    </row>
    <row r="2" spans="1:5" ht="84.75" customHeight="1" x14ac:dyDescent="0.25">
      <c r="A2" s="41" t="s">
        <v>11</v>
      </c>
      <c r="B2" s="41"/>
      <c r="C2" s="41"/>
      <c r="D2" s="41"/>
      <c r="E2" s="41"/>
    </row>
    <row r="3" spans="1:5" ht="21.75" customHeight="1" x14ac:dyDescent="0.25">
      <c r="A3" s="20"/>
      <c r="B3" s="20"/>
      <c r="C3" s="20"/>
      <c r="D3" s="20"/>
      <c r="E3" s="20"/>
    </row>
    <row r="4" spans="1:5" ht="24.75" customHeight="1" x14ac:dyDescent="0.25">
      <c r="A4" s="39" t="s">
        <v>9</v>
      </c>
      <c r="B4" s="39"/>
      <c r="C4" s="39"/>
      <c r="D4" s="39"/>
      <c r="E4" s="39"/>
    </row>
    <row r="5" spans="1:5" x14ac:dyDescent="0.25">
      <c r="E5" s="1"/>
    </row>
    <row r="6" spans="1:5" ht="15.7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15.75" x14ac:dyDescent="0.25">
      <c r="A7" s="29">
        <v>1</v>
      </c>
      <c r="B7" s="19" t="s">
        <v>0</v>
      </c>
      <c r="C7" s="29">
        <v>1</v>
      </c>
      <c r="D7" s="30" t="s">
        <v>54</v>
      </c>
      <c r="E7" s="29">
        <v>1.25</v>
      </c>
    </row>
    <row r="8" spans="1:5" ht="15.75" x14ac:dyDescent="0.25">
      <c r="A8" s="29">
        <v>2</v>
      </c>
      <c r="B8" s="19" t="s">
        <v>0</v>
      </c>
      <c r="C8" s="29">
        <v>2</v>
      </c>
      <c r="D8" s="30" t="s">
        <v>55</v>
      </c>
      <c r="E8" s="29">
        <v>1.1000000000000001</v>
      </c>
    </row>
    <row r="9" spans="1:5" ht="15.75" x14ac:dyDescent="0.25">
      <c r="A9" s="29">
        <v>3</v>
      </c>
      <c r="B9" s="19" t="s">
        <v>0</v>
      </c>
      <c r="C9" s="29">
        <v>5</v>
      </c>
      <c r="D9" s="30" t="s">
        <v>25</v>
      </c>
      <c r="E9" s="29">
        <v>1.4</v>
      </c>
    </row>
    <row r="10" spans="1:5" ht="15.75" x14ac:dyDescent="0.25">
      <c r="A10" s="29">
        <v>4</v>
      </c>
      <c r="B10" s="19" t="s">
        <v>0</v>
      </c>
      <c r="C10" s="29">
        <v>31</v>
      </c>
      <c r="D10" s="30" t="s">
        <v>56</v>
      </c>
      <c r="E10" s="29">
        <v>1.25</v>
      </c>
    </row>
    <row r="11" spans="1:5" ht="31.5" x14ac:dyDescent="0.25">
      <c r="A11" s="29">
        <v>5</v>
      </c>
      <c r="B11" s="19" t="s">
        <v>0</v>
      </c>
      <c r="C11" s="29">
        <v>37</v>
      </c>
      <c r="D11" s="30" t="s">
        <v>57</v>
      </c>
      <c r="E11" s="29">
        <v>1.2</v>
      </c>
    </row>
    <row r="12" spans="1:5" ht="15.75" x14ac:dyDescent="0.25">
      <c r="A12" s="29">
        <v>6</v>
      </c>
      <c r="B12" s="19" t="s">
        <v>0</v>
      </c>
      <c r="C12" s="29">
        <v>69</v>
      </c>
      <c r="D12" s="30" t="s">
        <v>58</v>
      </c>
      <c r="E12" s="29">
        <v>1.3</v>
      </c>
    </row>
    <row r="13" spans="1:5" ht="15.75" x14ac:dyDescent="0.25">
      <c r="A13" s="29">
        <v>7</v>
      </c>
      <c r="B13" s="19" t="s">
        <v>0</v>
      </c>
      <c r="C13" s="29">
        <v>104</v>
      </c>
      <c r="D13" s="30" t="s">
        <v>59</v>
      </c>
      <c r="E13" s="29">
        <v>1.3</v>
      </c>
    </row>
    <row r="14" spans="1:5" ht="15.75" x14ac:dyDescent="0.25">
      <c r="A14" s="25">
        <v>8</v>
      </c>
      <c r="B14" s="26" t="s">
        <v>0</v>
      </c>
      <c r="C14" s="25">
        <v>41</v>
      </c>
      <c r="D14" s="31" t="s">
        <v>80</v>
      </c>
      <c r="E14" s="25">
        <v>0.65</v>
      </c>
    </row>
    <row r="16" spans="1:5" ht="15.75" x14ac:dyDescent="0.25">
      <c r="A16" s="40" t="s">
        <v>7</v>
      </c>
      <c r="B16" s="40"/>
      <c r="C16" s="40"/>
      <c r="D16" s="40"/>
    </row>
    <row r="18" spans="1:6" customFormat="1" ht="18.75" x14ac:dyDescent="0.3">
      <c r="A18" s="4"/>
      <c r="B18" s="5" t="s">
        <v>12</v>
      </c>
      <c r="C18" s="6"/>
      <c r="D18" s="6"/>
      <c r="E18" s="6"/>
      <c r="F18" s="6"/>
    </row>
    <row r="19" spans="1:6" customFormat="1" ht="61.5" customHeight="1" x14ac:dyDescent="0.3">
      <c r="A19" s="36" t="s">
        <v>13</v>
      </c>
      <c r="B19" s="36"/>
      <c r="C19" s="36"/>
      <c r="D19" s="36"/>
      <c r="E19" s="36"/>
    </row>
    <row r="20" spans="1:6" customFormat="1" ht="61.5" customHeight="1" x14ac:dyDescent="0.3">
      <c r="A20" s="36" t="s">
        <v>14</v>
      </c>
      <c r="B20" s="36"/>
      <c r="C20" s="36"/>
      <c r="D20" s="36"/>
      <c r="E20" s="36"/>
    </row>
    <row r="21" spans="1:6" customFormat="1" ht="61.5" customHeight="1" x14ac:dyDescent="0.3">
      <c r="A21" s="36" t="s">
        <v>15</v>
      </c>
      <c r="B21" s="36"/>
      <c r="C21" s="36"/>
      <c r="D21" s="36"/>
      <c r="E21" s="36"/>
    </row>
    <row r="22" spans="1:6" customFormat="1" ht="61.5" customHeight="1" x14ac:dyDescent="0.3">
      <c r="A22" s="36" t="s">
        <v>16</v>
      </c>
      <c r="B22" s="36"/>
      <c r="C22" s="36"/>
      <c r="D22" s="36"/>
      <c r="E22" s="36"/>
    </row>
    <row r="23" spans="1:6" customFormat="1" ht="61.5" customHeight="1" x14ac:dyDescent="0.3">
      <c r="A23" s="36" t="s">
        <v>17</v>
      </c>
      <c r="B23" s="36"/>
      <c r="C23" s="36"/>
      <c r="D23" s="36"/>
      <c r="E23" s="36"/>
    </row>
    <row r="24" spans="1:6" s="7" customFormat="1" ht="61.5" customHeight="1" x14ac:dyDescent="0.3">
      <c r="A24" s="36" t="s">
        <v>18</v>
      </c>
      <c r="B24" s="36"/>
      <c r="C24" s="36"/>
      <c r="D24" s="36"/>
      <c r="E24" s="36"/>
    </row>
    <row r="25" spans="1:6" customFormat="1" ht="61.5" customHeight="1" x14ac:dyDescent="0.3">
      <c r="A25" s="36" t="s">
        <v>19</v>
      </c>
      <c r="B25" s="36"/>
      <c r="C25" s="36"/>
      <c r="D25" s="36"/>
      <c r="E25" s="36"/>
    </row>
    <row r="26" spans="1:6" customFormat="1" ht="61.5" customHeight="1" x14ac:dyDescent="0.3">
      <c r="A26" s="36" t="s">
        <v>20</v>
      </c>
      <c r="B26" s="36"/>
      <c r="C26" s="36"/>
      <c r="D26" s="36"/>
      <c r="E26" s="36"/>
    </row>
    <row r="27" spans="1:6" customFormat="1" ht="61.5" customHeight="1" x14ac:dyDescent="0.3">
      <c r="A27" s="36" t="s">
        <v>21</v>
      </c>
      <c r="B27" s="36"/>
      <c r="C27" s="36"/>
      <c r="D27" s="36"/>
      <c r="E27" s="36"/>
    </row>
    <row r="28" spans="1:6" customFormat="1" ht="61.5" customHeight="1" x14ac:dyDescent="0.3">
      <c r="A28" s="36" t="s">
        <v>22</v>
      </c>
      <c r="B28" s="36"/>
      <c r="C28" s="36"/>
      <c r="D28" s="36"/>
      <c r="E28" s="36"/>
    </row>
    <row r="29" spans="1:6" s="10" customFormat="1" ht="15.75" x14ac:dyDescent="0.25">
      <c r="A29" s="8"/>
      <c r="B29" s="9"/>
    </row>
  </sheetData>
  <autoFilter ref="A6:F13"/>
  <mergeCells count="14">
    <mergeCell ref="A20:E20"/>
    <mergeCell ref="A1:E1"/>
    <mergeCell ref="A4:E4"/>
    <mergeCell ref="A16:D16"/>
    <mergeCell ref="A19:E19"/>
    <mergeCell ref="A2:E2"/>
    <mergeCell ref="A25:E25"/>
    <mergeCell ref="A26:E26"/>
    <mergeCell ref="A27:E27"/>
    <mergeCell ref="A28:E28"/>
    <mergeCell ref="A21:E21"/>
    <mergeCell ref="A22:E22"/>
    <mergeCell ref="A23:E23"/>
    <mergeCell ref="A24:E24"/>
  </mergeCells>
  <conditionalFormatting sqref="F24:XFD24 C18:F18 A18:A28">
    <cfRule type="cellIs" dxfId="1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view="pageBreakPreview" zoomScaleNormal="100" zoomScaleSheetLayoutView="100" workbookViewId="0">
      <selection activeCell="A2" sqref="A2:E2"/>
    </sheetView>
  </sheetViews>
  <sheetFormatPr defaultRowHeight="15" x14ac:dyDescent="0.25"/>
  <cols>
    <col min="1" max="1" width="6.7109375" style="3" customWidth="1"/>
    <col min="2" max="2" width="30.28515625" style="3" customWidth="1"/>
    <col min="3" max="3" width="9.140625" style="3" customWidth="1"/>
    <col min="4" max="4" width="75.85546875" style="3" customWidth="1"/>
    <col min="5" max="5" width="12.140625" style="3" customWidth="1"/>
    <col min="6" max="16384" width="9.140625" style="3"/>
  </cols>
  <sheetData>
    <row r="1" spans="1:5" ht="49.5" customHeight="1" x14ac:dyDescent="0.25">
      <c r="A1" s="43" t="s">
        <v>84</v>
      </c>
      <c r="B1" s="43"/>
      <c r="C1" s="43"/>
      <c r="D1" s="43"/>
      <c r="E1" s="43"/>
    </row>
    <row r="2" spans="1:5" ht="81" customHeight="1" x14ac:dyDescent="0.25">
      <c r="A2" s="43" t="s">
        <v>10</v>
      </c>
      <c r="B2" s="43"/>
      <c r="C2" s="43"/>
      <c r="D2" s="43"/>
      <c r="E2" s="43"/>
    </row>
    <row r="3" spans="1:5" ht="21.75" customHeight="1" x14ac:dyDescent="0.25">
      <c r="A3" s="21"/>
      <c r="B3" s="21"/>
      <c r="C3" s="21"/>
      <c r="D3" s="21"/>
      <c r="E3" s="21"/>
    </row>
    <row r="4" spans="1:5" s="11" customFormat="1" ht="29.25" customHeight="1" x14ac:dyDescent="0.25">
      <c r="A4" s="44" t="s">
        <v>23</v>
      </c>
      <c r="B4" s="44"/>
      <c r="C4" s="44"/>
      <c r="D4" s="44"/>
      <c r="E4" s="44"/>
    </row>
    <row r="5" spans="1:5" s="11" customFormat="1" ht="15.75" x14ac:dyDescent="0.25">
      <c r="A5" s="22"/>
    </row>
    <row r="6" spans="1:5" s="11" customFormat="1" ht="33" customHeight="1" x14ac:dyDescent="0.25">
      <c r="A6" s="12" t="s">
        <v>43</v>
      </c>
      <c r="B6" s="12" t="s">
        <v>2</v>
      </c>
      <c r="C6" s="12" t="s">
        <v>3</v>
      </c>
      <c r="D6" s="12" t="s">
        <v>4</v>
      </c>
      <c r="E6" s="12" t="s">
        <v>5</v>
      </c>
    </row>
    <row r="7" spans="1:5" s="24" customFormat="1" ht="12" customHeight="1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</row>
    <row r="8" spans="1:5" s="11" customFormat="1" ht="15.75" x14ac:dyDescent="0.25">
      <c r="A8" s="32">
        <v>1</v>
      </c>
      <c r="B8" s="33" t="s">
        <v>6</v>
      </c>
      <c r="C8" s="32">
        <v>5</v>
      </c>
      <c r="D8" s="34" t="s">
        <v>60</v>
      </c>
      <c r="E8" s="32">
        <v>0.8</v>
      </c>
    </row>
    <row r="9" spans="1:5" s="11" customFormat="1" ht="15.75" x14ac:dyDescent="0.25">
      <c r="A9" s="32">
        <f>A8+1</f>
        <v>2</v>
      </c>
      <c r="B9" s="33" t="s">
        <v>6</v>
      </c>
      <c r="C9" s="32">
        <v>8</v>
      </c>
      <c r="D9" s="34" t="s">
        <v>70</v>
      </c>
      <c r="E9" s="32">
        <v>1.3</v>
      </c>
    </row>
    <row r="10" spans="1:5" s="11" customFormat="1" ht="15.75" x14ac:dyDescent="0.25">
      <c r="A10" s="32">
        <f t="shared" ref="A10:A48" si="0">A9+1</f>
        <v>3</v>
      </c>
      <c r="B10" s="33" t="s">
        <v>6</v>
      </c>
      <c r="C10" s="32">
        <v>21</v>
      </c>
      <c r="D10" s="34" t="s">
        <v>61</v>
      </c>
      <c r="E10" s="32">
        <v>0.8</v>
      </c>
    </row>
    <row r="11" spans="1:5" s="11" customFormat="1" ht="15.75" x14ac:dyDescent="0.25">
      <c r="A11" s="27">
        <f t="shared" si="0"/>
        <v>4</v>
      </c>
      <c r="B11" s="28" t="s">
        <v>6</v>
      </c>
      <c r="C11" s="27">
        <v>27</v>
      </c>
      <c r="D11" s="35" t="s">
        <v>81</v>
      </c>
      <c r="E11" s="27">
        <v>0.6</v>
      </c>
    </row>
    <row r="12" spans="1:5" s="11" customFormat="1" ht="15.75" x14ac:dyDescent="0.25">
      <c r="A12" s="27">
        <f t="shared" si="0"/>
        <v>5</v>
      </c>
      <c r="B12" s="28" t="s">
        <v>6</v>
      </c>
      <c r="C12" s="27">
        <v>28</v>
      </c>
      <c r="D12" s="35" t="s">
        <v>82</v>
      </c>
      <c r="E12" s="27">
        <v>1.3</v>
      </c>
    </row>
    <row r="13" spans="1:5" s="11" customFormat="1" ht="15.75" x14ac:dyDescent="0.25">
      <c r="A13" s="32">
        <f t="shared" si="0"/>
        <v>6</v>
      </c>
      <c r="B13" s="33" t="s">
        <v>6</v>
      </c>
      <c r="C13" s="32">
        <v>43</v>
      </c>
      <c r="D13" s="34" t="s">
        <v>26</v>
      </c>
      <c r="E13" s="32">
        <v>0.6</v>
      </c>
    </row>
    <row r="14" spans="1:5" s="11" customFormat="1" ht="15.75" x14ac:dyDescent="0.25">
      <c r="A14" s="32">
        <f t="shared" si="0"/>
        <v>7</v>
      </c>
      <c r="B14" s="33" t="s">
        <v>6</v>
      </c>
      <c r="C14" s="32">
        <v>58</v>
      </c>
      <c r="D14" s="34" t="s">
        <v>71</v>
      </c>
      <c r="E14" s="32">
        <v>1.4</v>
      </c>
    </row>
    <row r="15" spans="1:5" s="11" customFormat="1" ht="15.75" x14ac:dyDescent="0.25">
      <c r="A15" s="32">
        <f t="shared" si="0"/>
        <v>8</v>
      </c>
      <c r="B15" s="33" t="s">
        <v>6</v>
      </c>
      <c r="C15" s="32">
        <v>61</v>
      </c>
      <c r="D15" s="34" t="s">
        <v>62</v>
      </c>
      <c r="E15" s="32">
        <v>0.8</v>
      </c>
    </row>
    <row r="16" spans="1:5" s="11" customFormat="1" ht="15.75" x14ac:dyDescent="0.25">
      <c r="A16" s="32">
        <f t="shared" si="0"/>
        <v>9</v>
      </c>
      <c r="B16" s="33" t="s">
        <v>6</v>
      </c>
      <c r="C16" s="32">
        <v>64</v>
      </c>
      <c r="D16" s="34" t="s">
        <v>72</v>
      </c>
      <c r="E16" s="32">
        <v>1.4</v>
      </c>
    </row>
    <row r="17" spans="1:5" s="11" customFormat="1" ht="15.75" x14ac:dyDescent="0.25">
      <c r="A17" s="32">
        <f t="shared" si="0"/>
        <v>10</v>
      </c>
      <c r="B17" s="33" t="s">
        <v>6</v>
      </c>
      <c r="C17" s="32">
        <v>65</v>
      </c>
      <c r="D17" s="34" t="s">
        <v>73</v>
      </c>
      <c r="E17" s="32">
        <v>1.2</v>
      </c>
    </row>
    <row r="18" spans="1:5" s="11" customFormat="1" ht="31.5" x14ac:dyDescent="0.25">
      <c r="A18" s="32">
        <f t="shared" si="0"/>
        <v>11</v>
      </c>
      <c r="B18" s="33" t="s">
        <v>6</v>
      </c>
      <c r="C18" s="32">
        <v>67</v>
      </c>
      <c r="D18" s="34" t="s">
        <v>74</v>
      </c>
      <c r="E18" s="32">
        <v>1.4</v>
      </c>
    </row>
    <row r="19" spans="1:5" s="11" customFormat="1" ht="15.75" x14ac:dyDescent="0.25">
      <c r="A19" s="32">
        <f t="shared" si="0"/>
        <v>12</v>
      </c>
      <c r="B19" s="33" t="s">
        <v>6</v>
      </c>
      <c r="C19" s="32">
        <v>74</v>
      </c>
      <c r="D19" s="34" t="s">
        <v>75</v>
      </c>
      <c r="E19" s="32">
        <v>1.3</v>
      </c>
    </row>
    <row r="20" spans="1:5" s="11" customFormat="1" ht="15.75" x14ac:dyDescent="0.25">
      <c r="A20" s="32">
        <f t="shared" si="0"/>
        <v>13</v>
      </c>
      <c r="B20" s="33" t="s">
        <v>6</v>
      </c>
      <c r="C20" s="32">
        <v>85</v>
      </c>
      <c r="D20" s="34" t="s">
        <v>76</v>
      </c>
      <c r="E20" s="32">
        <v>1.3</v>
      </c>
    </row>
    <row r="21" spans="1:5" s="11" customFormat="1" ht="15.75" x14ac:dyDescent="0.25">
      <c r="A21" s="32">
        <f t="shared" si="0"/>
        <v>14</v>
      </c>
      <c r="B21" s="33" t="s">
        <v>6</v>
      </c>
      <c r="C21" s="32">
        <v>92</v>
      </c>
      <c r="D21" s="34" t="s">
        <v>77</v>
      </c>
      <c r="E21" s="32">
        <v>1.4</v>
      </c>
    </row>
    <row r="22" spans="1:5" s="11" customFormat="1" ht="15.75" x14ac:dyDescent="0.25">
      <c r="A22" s="32">
        <f t="shared" si="0"/>
        <v>15</v>
      </c>
      <c r="B22" s="33" t="s">
        <v>6</v>
      </c>
      <c r="C22" s="32">
        <v>99</v>
      </c>
      <c r="D22" s="34" t="s">
        <v>27</v>
      </c>
      <c r="E22" s="32">
        <v>0.9</v>
      </c>
    </row>
    <row r="23" spans="1:5" s="11" customFormat="1" ht="15.75" x14ac:dyDescent="0.25">
      <c r="A23" s="32">
        <f t="shared" si="0"/>
        <v>16</v>
      </c>
      <c r="B23" s="33" t="s">
        <v>6</v>
      </c>
      <c r="C23" s="32">
        <v>100</v>
      </c>
      <c r="D23" s="34" t="s">
        <v>28</v>
      </c>
      <c r="E23" s="32">
        <v>0.69</v>
      </c>
    </row>
    <row r="24" spans="1:5" s="11" customFormat="1" ht="15.75" x14ac:dyDescent="0.25">
      <c r="A24" s="32">
        <f t="shared" si="0"/>
        <v>17</v>
      </c>
      <c r="B24" s="33" t="s">
        <v>6</v>
      </c>
      <c r="C24" s="32">
        <v>106</v>
      </c>
      <c r="D24" s="34" t="s">
        <v>8</v>
      </c>
      <c r="E24" s="32">
        <v>0.57999999999999996</v>
      </c>
    </row>
    <row r="25" spans="1:5" s="11" customFormat="1" ht="31.5" x14ac:dyDescent="0.25">
      <c r="A25" s="32">
        <f t="shared" si="0"/>
        <v>18</v>
      </c>
      <c r="B25" s="33" t="s">
        <v>6</v>
      </c>
      <c r="C25" s="32">
        <v>116</v>
      </c>
      <c r="D25" s="34" t="s">
        <v>29</v>
      </c>
      <c r="E25" s="32">
        <v>0.86</v>
      </c>
    </row>
    <row r="26" spans="1:5" s="11" customFormat="1" ht="31.5" x14ac:dyDescent="0.25">
      <c r="A26" s="32">
        <f t="shared" si="0"/>
        <v>19</v>
      </c>
      <c r="B26" s="33" t="s">
        <v>6</v>
      </c>
      <c r="C26" s="32">
        <v>117</v>
      </c>
      <c r="D26" s="34" t="s">
        <v>30</v>
      </c>
      <c r="E26" s="32">
        <v>0.86</v>
      </c>
    </row>
    <row r="27" spans="1:5" s="11" customFormat="1" ht="31.5" x14ac:dyDescent="0.25">
      <c r="A27" s="32">
        <f t="shared" si="0"/>
        <v>20</v>
      </c>
      <c r="B27" s="33" t="s">
        <v>6</v>
      </c>
      <c r="C27" s="32">
        <v>119</v>
      </c>
      <c r="D27" s="34" t="s">
        <v>31</v>
      </c>
      <c r="E27" s="32">
        <v>0.82</v>
      </c>
    </row>
    <row r="28" spans="1:5" s="11" customFormat="1" ht="31.5" x14ac:dyDescent="0.25">
      <c r="A28" s="32">
        <f t="shared" si="0"/>
        <v>21</v>
      </c>
      <c r="B28" s="33" t="s">
        <v>6</v>
      </c>
      <c r="C28" s="32">
        <v>141</v>
      </c>
      <c r="D28" s="34" t="s">
        <v>32</v>
      </c>
      <c r="E28" s="32">
        <v>0.97</v>
      </c>
    </row>
    <row r="29" spans="1:5" s="11" customFormat="1" ht="15.75" x14ac:dyDescent="0.25">
      <c r="A29" s="32">
        <f t="shared" si="0"/>
        <v>22</v>
      </c>
      <c r="B29" s="33" t="s">
        <v>6</v>
      </c>
      <c r="C29" s="32">
        <v>159</v>
      </c>
      <c r="D29" s="34" t="s">
        <v>24</v>
      </c>
      <c r="E29" s="32">
        <v>0.62</v>
      </c>
    </row>
    <row r="30" spans="1:5" s="11" customFormat="1" ht="15.75" x14ac:dyDescent="0.25">
      <c r="A30" s="32">
        <f t="shared" si="0"/>
        <v>23</v>
      </c>
      <c r="B30" s="33" t="s">
        <v>6</v>
      </c>
      <c r="C30" s="32">
        <v>164</v>
      </c>
      <c r="D30" s="34" t="s">
        <v>33</v>
      </c>
      <c r="E30" s="32">
        <v>0.92</v>
      </c>
    </row>
    <row r="31" spans="1:5" s="11" customFormat="1" ht="15.75" x14ac:dyDescent="0.25">
      <c r="A31" s="32">
        <f t="shared" si="0"/>
        <v>24</v>
      </c>
      <c r="B31" s="33" t="s">
        <v>6</v>
      </c>
      <c r="C31" s="32">
        <v>165</v>
      </c>
      <c r="D31" s="34" t="s">
        <v>34</v>
      </c>
      <c r="E31" s="32">
        <v>0.92</v>
      </c>
    </row>
    <row r="32" spans="1:5" s="11" customFormat="1" ht="15.75" x14ac:dyDescent="0.25">
      <c r="A32" s="32">
        <f t="shared" si="0"/>
        <v>25</v>
      </c>
      <c r="B32" s="33" t="s">
        <v>6</v>
      </c>
      <c r="C32" s="32">
        <v>175</v>
      </c>
      <c r="D32" s="34" t="s">
        <v>78</v>
      </c>
      <c r="E32" s="32">
        <v>1.2</v>
      </c>
    </row>
    <row r="33" spans="1:5" s="11" customFormat="1" ht="31.5" x14ac:dyDescent="0.25">
      <c r="A33" s="32">
        <f t="shared" si="0"/>
        <v>26</v>
      </c>
      <c r="B33" s="33" t="s">
        <v>6</v>
      </c>
      <c r="C33" s="32">
        <v>182</v>
      </c>
      <c r="D33" s="34" t="s">
        <v>63</v>
      </c>
      <c r="E33" s="32">
        <v>0.8</v>
      </c>
    </row>
    <row r="34" spans="1:5" s="11" customFormat="1" ht="15.75" x14ac:dyDescent="0.25">
      <c r="A34" s="32">
        <f t="shared" si="0"/>
        <v>27</v>
      </c>
      <c r="B34" s="33" t="s">
        <v>6</v>
      </c>
      <c r="C34" s="32">
        <v>184</v>
      </c>
      <c r="D34" s="34" t="s">
        <v>64</v>
      </c>
      <c r="E34" s="32">
        <v>0.8</v>
      </c>
    </row>
    <row r="35" spans="1:5" s="11" customFormat="1" ht="15.75" x14ac:dyDescent="0.25">
      <c r="A35" s="32">
        <f t="shared" si="0"/>
        <v>28</v>
      </c>
      <c r="B35" s="33" t="s">
        <v>6</v>
      </c>
      <c r="C35" s="32">
        <v>188</v>
      </c>
      <c r="D35" s="34" t="s">
        <v>65</v>
      </c>
      <c r="E35" s="32">
        <v>0.5</v>
      </c>
    </row>
    <row r="36" spans="1:5" s="11" customFormat="1" ht="15.75" x14ac:dyDescent="0.25">
      <c r="A36" s="32">
        <f t="shared" si="0"/>
        <v>29</v>
      </c>
      <c r="B36" s="33" t="s">
        <v>6</v>
      </c>
      <c r="C36" s="32">
        <v>190</v>
      </c>
      <c r="D36" s="34" t="s">
        <v>79</v>
      </c>
      <c r="E36" s="32">
        <v>1.2</v>
      </c>
    </row>
    <row r="37" spans="1:5" s="11" customFormat="1" ht="15.75" x14ac:dyDescent="0.25">
      <c r="A37" s="32">
        <f t="shared" si="0"/>
        <v>30</v>
      </c>
      <c r="B37" s="33" t="s">
        <v>6</v>
      </c>
      <c r="C37" s="32">
        <v>191</v>
      </c>
      <c r="D37" s="34" t="s">
        <v>35</v>
      </c>
      <c r="E37" s="32">
        <v>0.8</v>
      </c>
    </row>
    <row r="38" spans="1:5" s="11" customFormat="1" ht="15.75" x14ac:dyDescent="0.25">
      <c r="A38" s="32">
        <f t="shared" si="0"/>
        <v>31</v>
      </c>
      <c r="B38" s="33" t="s">
        <v>6</v>
      </c>
      <c r="C38" s="32">
        <v>192</v>
      </c>
      <c r="D38" s="34" t="s">
        <v>36</v>
      </c>
      <c r="E38" s="32">
        <v>0.55000000000000004</v>
      </c>
    </row>
    <row r="39" spans="1:5" s="11" customFormat="1" ht="15.75" x14ac:dyDescent="0.25">
      <c r="A39" s="32">
        <f t="shared" si="0"/>
        <v>32</v>
      </c>
      <c r="B39" s="33" t="s">
        <v>6</v>
      </c>
      <c r="C39" s="32">
        <v>193</v>
      </c>
      <c r="D39" s="34" t="s">
        <v>37</v>
      </c>
      <c r="E39" s="32">
        <v>0.49</v>
      </c>
    </row>
    <row r="40" spans="1:5" s="11" customFormat="1" ht="31.5" x14ac:dyDescent="0.25">
      <c r="A40" s="32">
        <f t="shared" si="0"/>
        <v>33</v>
      </c>
      <c r="B40" s="33" t="s">
        <v>6</v>
      </c>
      <c r="C40" s="32">
        <v>201</v>
      </c>
      <c r="D40" s="34" t="s">
        <v>66</v>
      </c>
      <c r="E40" s="32">
        <v>0.5</v>
      </c>
    </row>
    <row r="41" spans="1:5" s="11" customFormat="1" ht="31.5" x14ac:dyDescent="0.25">
      <c r="A41" s="32">
        <f t="shared" si="0"/>
        <v>34</v>
      </c>
      <c r="B41" s="33" t="s">
        <v>6</v>
      </c>
      <c r="C41" s="32">
        <v>213</v>
      </c>
      <c r="D41" s="34" t="s">
        <v>38</v>
      </c>
      <c r="E41" s="32">
        <v>0.84</v>
      </c>
    </row>
    <row r="42" spans="1:5" s="11" customFormat="1" ht="31.5" x14ac:dyDescent="0.25">
      <c r="A42" s="32">
        <f t="shared" si="0"/>
        <v>35</v>
      </c>
      <c r="B42" s="33" t="s">
        <v>6</v>
      </c>
      <c r="C42" s="32">
        <v>219</v>
      </c>
      <c r="D42" s="34" t="s">
        <v>67</v>
      </c>
      <c r="E42" s="32">
        <v>0.8</v>
      </c>
    </row>
    <row r="43" spans="1:5" s="11" customFormat="1" ht="15.75" x14ac:dyDescent="0.25">
      <c r="A43" s="32">
        <f t="shared" si="0"/>
        <v>36</v>
      </c>
      <c r="B43" s="33" t="s">
        <v>6</v>
      </c>
      <c r="C43" s="32">
        <v>221</v>
      </c>
      <c r="D43" s="34" t="s">
        <v>39</v>
      </c>
      <c r="E43" s="32">
        <v>0.9</v>
      </c>
    </row>
    <row r="44" spans="1:5" s="11" customFormat="1" ht="15.75" x14ac:dyDescent="0.25">
      <c r="A44" s="32">
        <f t="shared" si="0"/>
        <v>37</v>
      </c>
      <c r="B44" s="33" t="s">
        <v>6</v>
      </c>
      <c r="C44" s="32">
        <v>224</v>
      </c>
      <c r="D44" s="34" t="s">
        <v>68</v>
      </c>
      <c r="E44" s="32">
        <v>0.5</v>
      </c>
    </row>
    <row r="45" spans="1:5" s="11" customFormat="1" ht="15.75" x14ac:dyDescent="0.25">
      <c r="A45" s="32">
        <f t="shared" si="0"/>
        <v>38</v>
      </c>
      <c r="B45" s="33" t="s">
        <v>6</v>
      </c>
      <c r="C45" s="32">
        <v>241</v>
      </c>
      <c r="D45" s="34" t="s">
        <v>40</v>
      </c>
      <c r="E45" s="32">
        <v>0.63</v>
      </c>
    </row>
    <row r="46" spans="1:5" s="11" customFormat="1" ht="15.75" x14ac:dyDescent="0.25">
      <c r="A46" s="32">
        <f t="shared" si="0"/>
        <v>39</v>
      </c>
      <c r="B46" s="33" t="s">
        <v>6</v>
      </c>
      <c r="C46" s="32">
        <v>301</v>
      </c>
      <c r="D46" s="34" t="s">
        <v>41</v>
      </c>
      <c r="E46" s="32">
        <v>0.64</v>
      </c>
    </row>
    <row r="47" spans="1:5" s="11" customFormat="1" ht="31.5" x14ac:dyDescent="0.25">
      <c r="A47" s="32">
        <f t="shared" si="0"/>
        <v>40</v>
      </c>
      <c r="B47" s="33" t="s">
        <v>6</v>
      </c>
      <c r="C47" s="32">
        <v>302</v>
      </c>
      <c r="D47" s="34" t="s">
        <v>42</v>
      </c>
      <c r="E47" s="32">
        <v>0.5</v>
      </c>
    </row>
    <row r="48" spans="1:5" s="11" customFormat="1" ht="31.5" x14ac:dyDescent="0.25">
      <c r="A48" s="32">
        <f t="shared" si="0"/>
        <v>41</v>
      </c>
      <c r="B48" s="33" t="s">
        <v>6</v>
      </c>
      <c r="C48" s="32">
        <v>309</v>
      </c>
      <c r="D48" s="34" t="s">
        <v>69</v>
      </c>
      <c r="E48" s="32">
        <v>0.8</v>
      </c>
    </row>
    <row r="49" spans="1:6" s="11" customFormat="1" ht="15.75" x14ac:dyDescent="0.25">
      <c r="A49" s="13"/>
    </row>
    <row r="50" spans="1:6" s="11" customFormat="1" ht="15.75" x14ac:dyDescent="0.25">
      <c r="A50" s="40" t="s">
        <v>7</v>
      </c>
      <c r="B50" s="40"/>
      <c r="C50" s="40"/>
      <c r="D50" s="40"/>
    </row>
    <row r="51" spans="1:6" s="11" customFormat="1" ht="15.75" x14ac:dyDescent="0.25">
      <c r="A51" s="3"/>
      <c r="B51" s="3"/>
      <c r="C51" s="3"/>
      <c r="D51" s="3"/>
      <c r="E51" s="3"/>
    </row>
    <row r="52" spans="1:6" s="11" customFormat="1" ht="15.75" x14ac:dyDescent="0.25">
      <c r="A52" s="14"/>
      <c r="B52" s="15" t="s">
        <v>12</v>
      </c>
      <c r="C52" s="16"/>
      <c r="D52" s="16"/>
      <c r="E52" s="16"/>
    </row>
    <row r="53" spans="1:6" s="11" customFormat="1" ht="42.75" customHeight="1" x14ac:dyDescent="0.25">
      <c r="A53" s="42" t="s">
        <v>44</v>
      </c>
      <c r="B53" s="42"/>
      <c r="C53" s="42"/>
      <c r="D53" s="42"/>
      <c r="E53" s="42"/>
    </row>
    <row r="54" spans="1:6" s="11" customFormat="1" ht="60" customHeight="1" x14ac:dyDescent="0.25">
      <c r="A54" s="42" t="s">
        <v>45</v>
      </c>
      <c r="B54" s="42"/>
      <c r="C54" s="42"/>
      <c r="D54" s="42"/>
      <c r="E54" s="42"/>
    </row>
    <row r="55" spans="1:6" s="11" customFormat="1" ht="60" customHeight="1" x14ac:dyDescent="0.25">
      <c r="A55" s="42" t="s">
        <v>46</v>
      </c>
      <c r="B55" s="42"/>
      <c r="C55" s="42"/>
      <c r="D55" s="42"/>
      <c r="E55" s="42"/>
    </row>
    <row r="56" spans="1:6" ht="60" customHeight="1" x14ac:dyDescent="0.25">
      <c r="A56" s="42" t="s">
        <v>47</v>
      </c>
      <c r="B56" s="42"/>
      <c r="C56" s="42"/>
      <c r="D56" s="42"/>
      <c r="E56" s="42"/>
    </row>
    <row r="57" spans="1:6" s="17" customFormat="1" ht="60" customHeight="1" x14ac:dyDescent="0.25">
      <c r="A57" s="42" t="s">
        <v>48</v>
      </c>
      <c r="B57" s="42"/>
      <c r="C57" s="42"/>
      <c r="D57" s="42"/>
      <c r="E57" s="42"/>
      <c r="F57" s="16"/>
    </row>
    <row r="58" spans="1:6" s="17" customFormat="1" ht="60" customHeight="1" x14ac:dyDescent="0.25">
      <c r="A58" s="42" t="s">
        <v>49</v>
      </c>
      <c r="B58" s="42"/>
      <c r="C58" s="42"/>
      <c r="D58" s="42"/>
      <c r="E58" s="42"/>
    </row>
    <row r="59" spans="1:6" s="17" customFormat="1" ht="60" customHeight="1" x14ac:dyDescent="0.25">
      <c r="A59" s="42" t="s">
        <v>50</v>
      </c>
      <c r="B59" s="42"/>
      <c r="C59" s="42"/>
      <c r="D59" s="42"/>
      <c r="E59" s="42"/>
    </row>
    <row r="60" spans="1:6" s="17" customFormat="1" ht="60" customHeight="1" x14ac:dyDescent="0.25">
      <c r="A60" s="42" t="s">
        <v>51</v>
      </c>
      <c r="B60" s="42"/>
      <c r="C60" s="42"/>
      <c r="D60" s="42"/>
      <c r="E60" s="42"/>
    </row>
    <row r="61" spans="1:6" s="17" customFormat="1" ht="60" customHeight="1" x14ac:dyDescent="0.25">
      <c r="A61" s="42" t="s">
        <v>52</v>
      </c>
      <c r="B61" s="42"/>
      <c r="C61" s="42"/>
      <c r="D61" s="42"/>
      <c r="E61" s="42"/>
    </row>
    <row r="62" spans="1:6" s="17" customFormat="1" ht="60" customHeight="1" x14ac:dyDescent="0.25">
      <c r="A62" s="42" t="s">
        <v>53</v>
      </c>
      <c r="B62" s="42"/>
      <c r="C62" s="42"/>
      <c r="D62" s="42"/>
      <c r="E62" s="42"/>
    </row>
    <row r="63" spans="1:6" s="18" customFormat="1" ht="61.5" customHeight="1" x14ac:dyDescent="0.25">
      <c r="A63" s="3"/>
      <c r="B63" s="3"/>
      <c r="C63" s="3"/>
      <c r="D63" s="3"/>
      <c r="E63" s="3"/>
    </row>
    <row r="64" spans="1:6" s="17" customFormat="1" ht="61.5" customHeight="1" x14ac:dyDescent="0.25">
      <c r="A64" s="3"/>
      <c r="B64" s="3"/>
      <c r="C64" s="3"/>
      <c r="D64" s="3"/>
      <c r="E64" s="3"/>
    </row>
    <row r="65" spans="1:5" s="17" customFormat="1" ht="61.5" customHeight="1" x14ac:dyDescent="0.25">
      <c r="A65" s="3"/>
      <c r="B65" s="3"/>
      <c r="C65" s="3"/>
      <c r="D65" s="3"/>
      <c r="E65" s="3"/>
    </row>
    <row r="66" spans="1:5" s="17" customFormat="1" ht="61.5" customHeight="1" x14ac:dyDescent="0.25">
      <c r="A66" s="3"/>
      <c r="B66" s="3"/>
      <c r="C66" s="3"/>
      <c r="D66" s="3"/>
      <c r="E66" s="3"/>
    </row>
    <row r="67" spans="1:5" s="17" customFormat="1" ht="61.5" customHeight="1" x14ac:dyDescent="0.25">
      <c r="A67" s="3"/>
      <c r="B67" s="3"/>
      <c r="C67" s="3"/>
      <c r="D67" s="3"/>
      <c r="E67" s="3"/>
    </row>
  </sheetData>
  <autoFilter ref="A6:E48"/>
  <mergeCells count="14">
    <mergeCell ref="A54:E54"/>
    <mergeCell ref="A1:E1"/>
    <mergeCell ref="A2:E2"/>
    <mergeCell ref="A4:E4"/>
    <mergeCell ref="A50:D50"/>
    <mergeCell ref="A53:E53"/>
    <mergeCell ref="A61:E61"/>
    <mergeCell ref="A62:E62"/>
    <mergeCell ref="A55:E55"/>
    <mergeCell ref="A56:E56"/>
    <mergeCell ref="A57:E57"/>
    <mergeCell ref="A58:E58"/>
    <mergeCell ref="A59:E59"/>
    <mergeCell ref="A60:E60"/>
  </mergeCells>
  <conditionalFormatting sqref="F63:XFD63 F57 C52:E52 A52:A62">
    <cfRule type="cellIs" dxfId="0" priority="1" operator="lessThan">
      <formula>0</formula>
    </cfRule>
  </conditionalFormatting>
  <pageMargins left="0.7" right="0.7" top="0.75" bottom="0.75" header="0.3" footer="0.3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КУксг_ДС</vt:lpstr>
      <vt:lpstr>КУксг_КС</vt:lpstr>
      <vt:lpstr>КУксг_ДС!Область_печати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2017-04-27T11:25:22Z</dcterms:modified>
</cp:coreProperties>
</file>